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Final Annexures\"/>
    </mc:Choice>
  </mc:AlternateContent>
  <xr:revisionPtr revIDLastSave="0" documentId="13_ncr:1_{4C5724F0-BC38-4100-A489-373E20E00760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Sheet1" sheetId="1" state="hidden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1" i="2" l="1"/>
  <c r="K41" i="2"/>
  <c r="J41" i="2"/>
  <c r="I41" i="2"/>
  <c r="H41" i="2"/>
  <c r="G41" i="2"/>
  <c r="F41" i="2"/>
  <c r="E41" i="2"/>
  <c r="D41" i="2"/>
  <c r="C41" i="2"/>
  <c r="L19" i="2"/>
  <c r="L42" i="2" s="1"/>
  <c r="K19" i="2"/>
  <c r="K42" i="2" s="1"/>
  <c r="J19" i="2"/>
  <c r="I19" i="2"/>
  <c r="I42" i="2" s="1"/>
  <c r="H19" i="2"/>
  <c r="G19" i="2"/>
  <c r="F19" i="2"/>
  <c r="F42" i="2" s="1"/>
  <c r="E19" i="2"/>
  <c r="E42" i="2" s="1"/>
  <c r="D19" i="2"/>
  <c r="D42" i="2" s="1"/>
  <c r="C19" i="2"/>
  <c r="C42" i="2" s="1"/>
  <c r="D36" i="1"/>
  <c r="E36" i="1"/>
  <c r="F36" i="1"/>
  <c r="G36" i="1"/>
  <c r="H36" i="1"/>
  <c r="I36" i="1"/>
  <c r="J36" i="1"/>
  <c r="K36" i="1"/>
  <c r="L36" i="1"/>
  <c r="C36" i="1"/>
  <c r="H42" i="2" l="1"/>
  <c r="J42" i="2"/>
  <c r="G42" i="2"/>
</calcChain>
</file>

<file path=xl/sharedStrings.xml><?xml version="1.0" encoding="utf-8"?>
<sst xmlns="http://schemas.openxmlformats.org/spreadsheetml/2006/main" count="107" uniqueCount="54">
  <si>
    <t>Target Base (Total number of accounts for which re-KYC is falling due till June 30, 2026) 
(A)</t>
  </si>
  <si>
    <t>Inoperative accounts</t>
  </si>
  <si>
    <t>Operative accounts</t>
  </si>
  <si>
    <t>Total</t>
  </si>
  <si>
    <t xml:space="preserve">
Inoperative accounts</t>
  </si>
  <si>
    <t xml:space="preserve">
Operative accounts</t>
  </si>
  <si>
    <t xml:space="preserve">
Total</t>
  </si>
  <si>
    <t xml:space="preserve">Inoperative for 1 year or less </t>
  </si>
  <si>
    <t>Inoperative for more than 1 year and upto 5 years</t>
  </si>
  <si>
    <t>Inoperative for more than 5 years</t>
  </si>
  <si>
    <t>Accounts already due for re-KYC as on June 30, 2025</t>
  </si>
  <si>
    <t>Accounts falling due for re-KYC from July 1, 2025 to June 30, 2026</t>
  </si>
  <si>
    <t>Gujarat Gramin Bank</t>
  </si>
  <si>
    <t>Axis Bank</t>
  </si>
  <si>
    <t>Bandhan Bank</t>
  </si>
  <si>
    <t>City Union Bank</t>
  </si>
  <si>
    <t>CSB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</si>
  <si>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</si>
  <si>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</si>
  <si>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</si>
  <si>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</si>
  <si>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</si>
  <si>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</si>
  <si>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</si>
  <si>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</si>
  <si>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Karnataka Bank</t>
  </si>
  <si>
    <t>Kotak Mahindra Bank</t>
  </si>
  <si>
    <t>RBL Bank</t>
  </si>
  <si>
    <t>South Indian Bank</t>
  </si>
  <si>
    <t>Yes Bank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</si>
  <si>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</si>
  <si>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</si>
  <si>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</si>
  <si>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</si>
  <si>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</si>
  <si>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</si>
  <si>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</si>
  <si>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</si>
  <si>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</si>
  <si>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</si>
  <si>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</si>
  <si>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</si>
  <si>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Re-KYC Progress Report</t>
  </si>
  <si>
    <t>Sr. No.</t>
  </si>
  <si>
    <t>Annexure - 62</t>
  </si>
  <si>
    <t>Bank Name</t>
  </si>
  <si>
    <t>Out of (A), number of accounts pending for re-KYC as on10-07-2026</t>
  </si>
  <si>
    <t>Sub Total</t>
  </si>
  <si>
    <t>Public sector Bank</t>
  </si>
  <si>
    <t>Gramin Bank</t>
  </si>
  <si>
    <t>Private sector Bank</t>
  </si>
  <si>
    <t xml:space="preserve">Source: RBI </t>
  </si>
  <si>
    <t>Annexure - 60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</si>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</sst>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2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1" fontId="7" fillId="0" borderId="1" xfId="1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</cellXfs>
  <cellStyles count="2">
    <cellStyle name="Comma 2" xfId="1" xr:uid="{B3C7D87F-7904-4F1B-B235-E23DB8D9BAC4}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36"/>
  <sheetViews>
    <sheetView topLeftCell="A6" workbookViewId="0">
      <selection activeCell="F39" sqref="F39"/>
    </sheetView>
  </sheetViews>
  <sheetFormatPr defaultRowHeight="15" x14ac:dyDescent="0.25"/>
  <cols>
    <col min="1" max="1" width="9.140625" customWidth="1"/>
    <col min="2" max="2" width="23.42578125" customWidth="1"/>
    <col min="3" max="3" width="15.42578125" customWidth="1"/>
    <col min="4" max="4" width="14.28515625" customWidth="1"/>
    <col min="5" max="5" width="12.140625" customWidth="1"/>
    <col min="6" max="6" width="14.140625" bestFit="1" customWidth="1"/>
    <col min="7" max="7" width="16.5703125" bestFit="1" customWidth="1"/>
    <col min="8" max="8" width="14.7109375" bestFit="1" customWidth="1"/>
    <col min="9" max="9" width="20" customWidth="1"/>
    <col min="10" max="10" width="18.85546875" customWidth="1"/>
    <col min="11" max="11" width="15.5703125" customWidth="1"/>
    <col min="12" max="12" width="15" customWidth="1"/>
  </cols>
  <sheetData>
    <row r="1" spans="1:12" ht="20.25" x14ac:dyDescent="0.3">
      <c r="A1" s="11" t="s">
        <v>44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8" x14ac:dyDescent="0.25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65.25" customHeight="1" x14ac:dyDescent="0.25">
      <c r="A3" s="9" t="s">
        <v>43</v>
      </c>
      <c r="B3" s="9" t="s">
        <v>45</v>
      </c>
      <c r="C3" s="9" t="s">
        <v>0</v>
      </c>
      <c r="D3" s="9"/>
      <c r="E3" s="9"/>
      <c r="F3" s="9" t="s">
        <v>46</v>
      </c>
      <c r="G3" s="9"/>
      <c r="H3" s="9"/>
      <c r="I3" s="9"/>
      <c r="J3" s="9"/>
      <c r="K3" s="9"/>
      <c r="L3" s="9"/>
    </row>
    <row r="4" spans="1:12" ht="32.25" customHeight="1" x14ac:dyDescent="0.25">
      <c r="A4" s="9"/>
      <c r="B4" s="9"/>
      <c r="C4" s="9" t="s">
        <v>4</v>
      </c>
      <c r="D4" s="9" t="s">
        <v>5</v>
      </c>
      <c r="E4" s="9" t="s">
        <v>6</v>
      </c>
      <c r="F4" s="9" t="s">
        <v>1</v>
      </c>
      <c r="G4" s="9"/>
      <c r="H4" s="9"/>
      <c r="I4" s="9" t="s">
        <v>2</v>
      </c>
      <c r="J4" s="9"/>
      <c r="K4" s="9" t="s">
        <v>3</v>
      </c>
      <c r="L4" s="9"/>
    </row>
    <row r="5" spans="1:12" ht="78.75" x14ac:dyDescent="0.25">
      <c r="A5" s="9"/>
      <c r="B5" s="9"/>
      <c r="C5" s="9"/>
      <c r="D5" s="9"/>
      <c r="E5" s="9"/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</v>
      </c>
      <c r="L5" s="1" t="s">
        <v>2</v>
      </c>
    </row>
    <row r="6" spans="1:12" ht="15.75" x14ac:dyDescent="0.25">
      <c r="A6" s="2">
        <v>1</v>
      </c>
      <c r="B6" s="5" t="s">
        <v>13</v>
      </c>
      <c r="C6" s="4">
        <v>3417</v>
      </c>
      <c r="D6" s="4">
        <v>41509</v>
      </c>
      <c r="E6" s="4">
        <v>44926</v>
      </c>
      <c r="F6" s="4">
        <v>2915</v>
      </c>
      <c r="G6" s="4">
        <v>224</v>
      </c>
      <c r="H6" s="4">
        <v>78</v>
      </c>
      <c r="I6" s="4">
        <v>5847</v>
      </c>
      <c r="J6" s="4">
        <v>14873</v>
      </c>
      <c r="K6" s="4">
        <v>3217</v>
      </c>
      <c r="L6" s="4">
        <v>20720</v>
      </c>
    </row>
    <row r="7" spans="1:12" ht="15.75" x14ac:dyDescent="0.25">
      <c r="A7" s="2">
        <v>2</v>
      </c>
      <c r="B7" s="5" t="s">
        <v>14</v>
      </c>
      <c r="C7" s="4">
        <v>2712</v>
      </c>
      <c r="D7" s="4">
        <v>831</v>
      </c>
      <c r="E7" s="4">
        <v>3543</v>
      </c>
      <c r="F7" s="4">
        <v>253</v>
      </c>
      <c r="G7" s="4">
        <v>449</v>
      </c>
      <c r="H7" s="4">
        <v>1053</v>
      </c>
      <c r="I7" s="4">
        <v>14</v>
      </c>
      <c r="J7" s="4">
        <v>371</v>
      </c>
      <c r="K7" s="4">
        <v>1755</v>
      </c>
      <c r="L7" s="4">
        <v>385</v>
      </c>
    </row>
    <row r="8" spans="1:12" ht="15.75" x14ac:dyDescent="0.25">
      <c r="A8" s="2">
        <v>3</v>
      </c>
      <c r="B8" s="5" t="s">
        <v>30</v>
      </c>
      <c r="C8" s="4">
        <v>86660</v>
      </c>
      <c r="D8" s="4">
        <v>1327760</v>
      </c>
      <c r="E8" s="4">
        <v>1414420</v>
      </c>
      <c r="F8" s="4">
        <v>0</v>
      </c>
      <c r="G8" s="4">
        <v>0</v>
      </c>
      <c r="H8" s="4">
        <v>0</v>
      </c>
      <c r="I8" s="4">
        <v>336255</v>
      </c>
      <c r="J8" s="4">
        <v>82460</v>
      </c>
      <c r="K8" s="4">
        <v>0</v>
      </c>
      <c r="L8" s="4">
        <v>418715</v>
      </c>
    </row>
    <row r="9" spans="1:12" ht="15.75" x14ac:dyDescent="0.25">
      <c r="A9" s="2">
        <v>4</v>
      </c>
      <c r="B9" s="5" t="s">
        <v>31</v>
      </c>
      <c r="C9" s="4">
        <v>153305</v>
      </c>
      <c r="D9" s="4">
        <v>50305</v>
      </c>
      <c r="E9" s="4">
        <v>203610</v>
      </c>
      <c r="F9" s="4">
        <v>764</v>
      </c>
      <c r="G9" s="4">
        <v>9591</v>
      </c>
      <c r="H9" s="4">
        <v>126017</v>
      </c>
      <c r="I9" s="4">
        <v>199</v>
      </c>
      <c r="J9" s="4">
        <v>786</v>
      </c>
      <c r="K9" s="4">
        <v>136372</v>
      </c>
      <c r="L9" s="4">
        <v>985</v>
      </c>
    </row>
    <row r="10" spans="1:12" ht="15.75" x14ac:dyDescent="0.25">
      <c r="A10" s="2">
        <v>5</v>
      </c>
      <c r="B10" s="5" t="s">
        <v>32</v>
      </c>
      <c r="C10" s="4">
        <v>7093</v>
      </c>
      <c r="D10" s="4">
        <v>4647</v>
      </c>
      <c r="E10" s="4">
        <v>11740</v>
      </c>
      <c r="F10" s="4">
        <v>260</v>
      </c>
      <c r="G10" s="4">
        <v>2693</v>
      </c>
      <c r="H10" s="4">
        <v>2737</v>
      </c>
      <c r="I10" s="4">
        <v>134</v>
      </c>
      <c r="J10" s="4">
        <v>74</v>
      </c>
      <c r="K10" s="4">
        <v>5690</v>
      </c>
      <c r="L10" s="4">
        <v>208</v>
      </c>
    </row>
    <row r="11" spans="1:12" ht="15.75" x14ac:dyDescent="0.25">
      <c r="A11" s="2">
        <v>6</v>
      </c>
      <c r="B11" s="5" t="s">
        <v>33</v>
      </c>
      <c r="C11" s="4">
        <v>2341</v>
      </c>
      <c r="D11" s="4">
        <v>2230</v>
      </c>
      <c r="E11" s="4">
        <v>4571</v>
      </c>
      <c r="F11" s="4">
        <v>78</v>
      </c>
      <c r="G11" s="4">
        <v>1035</v>
      </c>
      <c r="H11" s="4">
        <v>0</v>
      </c>
      <c r="I11" s="4">
        <v>81</v>
      </c>
      <c r="J11" s="4">
        <v>130</v>
      </c>
      <c r="K11" s="4">
        <v>1113</v>
      </c>
      <c r="L11" s="4">
        <v>211</v>
      </c>
    </row>
    <row r="12" spans="1:12" ht="15.75" x14ac:dyDescent="0.25">
      <c r="A12" s="2">
        <v>7</v>
      </c>
      <c r="B12" s="5" t="s">
        <v>34</v>
      </c>
      <c r="C12" s="4">
        <v>234978</v>
      </c>
      <c r="D12" s="4">
        <v>123674</v>
      </c>
      <c r="E12" s="4">
        <v>358652</v>
      </c>
      <c r="F12" s="4">
        <v>1775</v>
      </c>
      <c r="G12" s="4">
        <v>39721</v>
      </c>
      <c r="H12" s="4">
        <v>89820</v>
      </c>
      <c r="I12" s="4">
        <v>23661</v>
      </c>
      <c r="J12" s="4">
        <v>9419</v>
      </c>
      <c r="K12" s="4">
        <v>131316</v>
      </c>
      <c r="L12" s="4">
        <v>33080</v>
      </c>
    </row>
    <row r="13" spans="1:12" ht="15.75" x14ac:dyDescent="0.25">
      <c r="A13" s="2">
        <v>8</v>
      </c>
      <c r="B13" s="5" t="s">
        <v>15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</row>
    <row r="14" spans="1:12" ht="15.75" x14ac:dyDescent="0.25">
      <c r="A14" s="2">
        <v>9</v>
      </c>
      <c r="B14" s="5" t="s">
        <v>16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</row>
    <row r="15" spans="1:12" ht="15.75" x14ac:dyDescent="0.25">
      <c r="A15" s="2">
        <v>10</v>
      </c>
      <c r="B15" s="5" t="s">
        <v>17</v>
      </c>
      <c r="C15" s="4">
        <v>3838</v>
      </c>
      <c r="D15" s="4">
        <v>1058</v>
      </c>
      <c r="E15" s="4">
        <v>4896</v>
      </c>
      <c r="F15" s="4">
        <v>82</v>
      </c>
      <c r="G15" s="4">
        <v>864</v>
      </c>
      <c r="H15" s="4">
        <v>1786</v>
      </c>
      <c r="I15" s="4">
        <v>257</v>
      </c>
      <c r="J15" s="4">
        <v>461</v>
      </c>
      <c r="K15" s="4">
        <v>2732</v>
      </c>
      <c r="L15" s="4">
        <v>718</v>
      </c>
    </row>
    <row r="16" spans="1:12" ht="15.75" x14ac:dyDescent="0.25">
      <c r="A16" s="2">
        <v>11</v>
      </c>
      <c r="B16" s="5" t="s">
        <v>18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</row>
    <row r="17" spans="1:12" ht="15.75" x14ac:dyDescent="0.25">
      <c r="A17" s="2">
        <v>12</v>
      </c>
      <c r="B17" s="5" t="s">
        <v>19</v>
      </c>
      <c r="C17" s="4">
        <v>4534</v>
      </c>
      <c r="D17" s="4">
        <v>1604</v>
      </c>
      <c r="E17" s="4">
        <v>6138</v>
      </c>
      <c r="F17" s="4">
        <v>374</v>
      </c>
      <c r="G17" s="4">
        <v>328</v>
      </c>
      <c r="H17" s="4">
        <v>466</v>
      </c>
      <c r="I17" s="4">
        <v>63</v>
      </c>
      <c r="J17" s="4">
        <v>260</v>
      </c>
      <c r="K17" s="4">
        <v>1168</v>
      </c>
      <c r="L17" s="4">
        <v>323</v>
      </c>
    </row>
    <row r="18" spans="1:12" ht="15.75" x14ac:dyDescent="0.25">
      <c r="A18" s="2">
        <v>13</v>
      </c>
      <c r="B18" s="5" t="s">
        <v>12</v>
      </c>
      <c r="C18" s="4">
        <v>604126</v>
      </c>
      <c r="D18" s="4">
        <v>463552</v>
      </c>
      <c r="E18" s="4">
        <v>1067678</v>
      </c>
      <c r="F18" s="4">
        <v>37237</v>
      </c>
      <c r="G18" s="4">
        <v>124129</v>
      </c>
      <c r="H18" s="4">
        <v>237637</v>
      </c>
      <c r="I18" s="4">
        <v>82080</v>
      </c>
      <c r="J18" s="4">
        <v>34965</v>
      </c>
      <c r="K18" s="4">
        <v>399003</v>
      </c>
      <c r="L18" s="4">
        <v>117045</v>
      </c>
    </row>
    <row r="19" spans="1:12" ht="15.75" x14ac:dyDescent="0.25">
      <c r="A19" s="2">
        <v>14</v>
      </c>
      <c r="B19" s="5" t="s">
        <v>20</v>
      </c>
      <c r="C19" s="4">
        <v>527</v>
      </c>
      <c r="D19" s="4">
        <v>13695</v>
      </c>
      <c r="E19" s="4">
        <v>14222</v>
      </c>
      <c r="F19" s="4">
        <v>281</v>
      </c>
      <c r="G19" s="4">
        <v>44</v>
      </c>
      <c r="H19" s="4">
        <v>106</v>
      </c>
      <c r="I19" s="4">
        <v>4833</v>
      </c>
      <c r="J19" s="4">
        <v>1470</v>
      </c>
      <c r="K19" s="4">
        <v>431</v>
      </c>
      <c r="L19" s="4">
        <v>6303</v>
      </c>
    </row>
    <row r="20" spans="1:12" ht="15.75" x14ac:dyDescent="0.25">
      <c r="A20" s="2">
        <v>15</v>
      </c>
      <c r="B20" s="5" t="s">
        <v>21</v>
      </c>
      <c r="C20" s="4">
        <v>208</v>
      </c>
      <c r="D20" s="4">
        <v>10556</v>
      </c>
      <c r="E20" s="4">
        <v>10764</v>
      </c>
      <c r="F20" s="4">
        <v>177</v>
      </c>
      <c r="G20" s="4">
        <v>0</v>
      </c>
      <c r="H20" s="4">
        <v>0</v>
      </c>
      <c r="I20" s="4">
        <v>1467</v>
      </c>
      <c r="J20" s="4">
        <v>4819</v>
      </c>
      <c r="K20" s="4">
        <v>177</v>
      </c>
      <c r="L20" s="4">
        <v>6286</v>
      </c>
    </row>
    <row r="21" spans="1:12" ht="15.75" x14ac:dyDescent="0.25">
      <c r="A21" s="2">
        <v>16</v>
      </c>
      <c r="B21" s="5" t="s">
        <v>22</v>
      </c>
      <c r="C21" s="4">
        <v>5503</v>
      </c>
      <c r="D21" s="4">
        <v>2491</v>
      </c>
      <c r="E21" s="4">
        <v>7994</v>
      </c>
      <c r="F21" s="4">
        <v>1308</v>
      </c>
      <c r="G21" s="4">
        <v>1941</v>
      </c>
      <c r="H21" s="4">
        <v>764</v>
      </c>
      <c r="I21" s="4">
        <v>183</v>
      </c>
      <c r="J21" s="4">
        <v>260</v>
      </c>
      <c r="K21" s="4">
        <v>4013</v>
      </c>
      <c r="L21" s="4">
        <v>443</v>
      </c>
    </row>
    <row r="22" spans="1:12" ht="15.75" x14ac:dyDescent="0.25">
      <c r="A22" s="2">
        <v>17</v>
      </c>
      <c r="B22" s="5" t="s">
        <v>23</v>
      </c>
      <c r="C22" s="4">
        <v>763</v>
      </c>
      <c r="D22" s="4">
        <v>745</v>
      </c>
      <c r="E22" s="4">
        <v>1508</v>
      </c>
      <c r="F22" s="4">
        <v>162</v>
      </c>
      <c r="G22" s="4">
        <v>150</v>
      </c>
      <c r="H22" s="4">
        <v>0</v>
      </c>
      <c r="I22" s="4">
        <v>52</v>
      </c>
      <c r="J22" s="4">
        <v>15</v>
      </c>
      <c r="K22" s="4">
        <v>312</v>
      </c>
      <c r="L22" s="4">
        <v>67</v>
      </c>
    </row>
    <row r="23" spans="1:12" ht="15.75" x14ac:dyDescent="0.25">
      <c r="A23" s="2">
        <v>18</v>
      </c>
      <c r="B23" s="5" t="s">
        <v>35</v>
      </c>
      <c r="C23" s="4">
        <v>10962</v>
      </c>
      <c r="D23" s="4">
        <v>10189</v>
      </c>
      <c r="E23" s="4">
        <v>21151</v>
      </c>
      <c r="F23" s="4">
        <v>1226</v>
      </c>
      <c r="G23" s="4">
        <v>1589</v>
      </c>
      <c r="H23" s="4">
        <v>7270</v>
      </c>
      <c r="I23" s="4">
        <v>550</v>
      </c>
      <c r="J23" s="4">
        <v>977</v>
      </c>
      <c r="K23" s="4">
        <v>10085</v>
      </c>
      <c r="L23" s="4">
        <v>1527</v>
      </c>
    </row>
    <row r="24" spans="1:12" ht="15.75" x14ac:dyDescent="0.25">
      <c r="A24" s="2">
        <v>19</v>
      </c>
      <c r="B24" s="5" t="s">
        <v>36</v>
      </c>
      <c r="C24" s="4">
        <v>19409</v>
      </c>
      <c r="D24" s="4">
        <v>13208</v>
      </c>
      <c r="E24" s="4">
        <v>32617</v>
      </c>
      <c r="F24" s="4">
        <v>2909</v>
      </c>
      <c r="G24" s="4">
        <v>8873</v>
      </c>
      <c r="H24" s="4">
        <v>4478</v>
      </c>
      <c r="I24" s="4">
        <v>3809</v>
      </c>
      <c r="J24" s="4">
        <v>1917</v>
      </c>
      <c r="K24" s="4">
        <v>16260</v>
      </c>
      <c r="L24" s="4">
        <v>5726</v>
      </c>
    </row>
    <row r="25" spans="1:12" ht="15.75" x14ac:dyDescent="0.25">
      <c r="A25" s="2">
        <v>20</v>
      </c>
      <c r="B25" s="5" t="s">
        <v>24</v>
      </c>
      <c r="C25" s="4">
        <v>9346</v>
      </c>
      <c r="D25" s="4">
        <v>5183</v>
      </c>
      <c r="E25" s="4">
        <v>14529</v>
      </c>
      <c r="F25" s="4">
        <v>829</v>
      </c>
      <c r="G25" s="4">
        <v>3484</v>
      </c>
      <c r="H25" s="4">
        <v>3759</v>
      </c>
      <c r="I25" s="4">
        <v>1338</v>
      </c>
      <c r="J25" s="4">
        <v>60</v>
      </c>
      <c r="K25" s="4">
        <v>8072</v>
      </c>
      <c r="L25" s="4">
        <v>1398</v>
      </c>
    </row>
    <row r="26" spans="1:12" ht="15.75" x14ac:dyDescent="0.25">
      <c r="A26" s="2">
        <v>21</v>
      </c>
      <c r="B26" s="5" t="s">
        <v>25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</row>
    <row r="27" spans="1:12" ht="15.75" x14ac:dyDescent="0.25">
      <c r="A27" s="2">
        <v>22</v>
      </c>
      <c r="B27" s="5" t="s">
        <v>26</v>
      </c>
      <c r="C27" s="4">
        <v>2332</v>
      </c>
      <c r="D27" s="4">
        <v>374</v>
      </c>
      <c r="E27" s="4">
        <v>2706</v>
      </c>
      <c r="F27" s="4">
        <v>1217</v>
      </c>
      <c r="G27" s="4">
        <v>142</v>
      </c>
      <c r="H27" s="4">
        <v>422</v>
      </c>
      <c r="I27" s="4">
        <v>121</v>
      </c>
      <c r="J27" s="4">
        <v>104</v>
      </c>
      <c r="K27" s="4">
        <v>1781</v>
      </c>
      <c r="L27" s="4">
        <v>225</v>
      </c>
    </row>
    <row r="28" spans="1:12" ht="15.75" x14ac:dyDescent="0.25">
      <c r="A28" s="2">
        <v>23</v>
      </c>
      <c r="B28" s="5" t="s">
        <v>37</v>
      </c>
      <c r="C28" s="4">
        <v>0</v>
      </c>
      <c r="D28" s="4">
        <v>3</v>
      </c>
      <c r="E28" s="4">
        <v>3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</row>
    <row r="29" spans="1:12" ht="15.75" x14ac:dyDescent="0.25">
      <c r="A29" s="2">
        <v>24</v>
      </c>
      <c r="B29" s="5" t="s">
        <v>38</v>
      </c>
      <c r="C29" s="4">
        <v>38107</v>
      </c>
      <c r="D29" s="4">
        <v>6608</v>
      </c>
      <c r="E29" s="4">
        <v>44715</v>
      </c>
      <c r="F29" s="4">
        <v>9072</v>
      </c>
      <c r="G29" s="4">
        <v>6038</v>
      </c>
      <c r="H29" s="4">
        <v>19287</v>
      </c>
      <c r="I29" s="4">
        <v>1890</v>
      </c>
      <c r="J29" s="4">
        <v>1709</v>
      </c>
      <c r="K29" s="4">
        <v>34397</v>
      </c>
      <c r="L29" s="4">
        <v>3599</v>
      </c>
    </row>
    <row r="30" spans="1:12" ht="15.75" x14ac:dyDescent="0.25">
      <c r="A30" s="2">
        <v>25</v>
      </c>
      <c r="B30" s="5" t="s">
        <v>27</v>
      </c>
      <c r="C30" s="4">
        <v>11042</v>
      </c>
      <c r="D30" s="4">
        <v>2860</v>
      </c>
      <c r="E30" s="4">
        <v>13902</v>
      </c>
      <c r="F30" s="4">
        <v>323</v>
      </c>
      <c r="G30" s="4">
        <v>9804</v>
      </c>
      <c r="H30" s="4">
        <v>215</v>
      </c>
      <c r="I30" s="4">
        <v>43</v>
      </c>
      <c r="J30" s="4">
        <v>2247</v>
      </c>
      <c r="K30" s="4">
        <v>10342</v>
      </c>
      <c r="L30" s="4">
        <v>2290</v>
      </c>
    </row>
    <row r="31" spans="1:12" ht="15.75" x14ac:dyDescent="0.25">
      <c r="A31" s="2">
        <v>26</v>
      </c>
      <c r="B31" s="5" t="s">
        <v>28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</row>
    <row r="32" spans="1:12" ht="15.75" x14ac:dyDescent="0.25">
      <c r="A32" s="2">
        <v>27</v>
      </c>
      <c r="B32" s="5" t="s">
        <v>39</v>
      </c>
      <c r="C32" s="4">
        <v>707228</v>
      </c>
      <c r="D32" s="4">
        <v>376663</v>
      </c>
      <c r="E32" s="4">
        <v>1083891</v>
      </c>
      <c r="F32" s="4">
        <v>13517</v>
      </c>
      <c r="G32" s="4">
        <v>207570</v>
      </c>
      <c r="H32" s="4">
        <v>309852</v>
      </c>
      <c r="I32" s="4">
        <v>80585</v>
      </c>
      <c r="J32" s="4">
        <v>57346</v>
      </c>
      <c r="K32" s="4">
        <v>530939</v>
      </c>
      <c r="L32" s="4">
        <v>137931</v>
      </c>
    </row>
    <row r="33" spans="1:12" ht="15.75" x14ac:dyDescent="0.25">
      <c r="A33" s="2">
        <v>28</v>
      </c>
      <c r="B33" s="5" t="s">
        <v>40</v>
      </c>
      <c r="C33" s="4">
        <v>39674</v>
      </c>
      <c r="D33" s="4">
        <v>15718</v>
      </c>
      <c r="E33" s="4">
        <v>55392</v>
      </c>
      <c r="F33" s="4">
        <v>101</v>
      </c>
      <c r="G33" s="4">
        <v>17711</v>
      </c>
      <c r="H33" s="4">
        <v>13617</v>
      </c>
      <c r="I33" s="4">
        <v>2129</v>
      </c>
      <c r="J33" s="4">
        <v>854</v>
      </c>
      <c r="K33" s="4">
        <v>31429</v>
      </c>
      <c r="L33" s="4">
        <v>2983</v>
      </c>
    </row>
    <row r="34" spans="1:12" ht="15.75" x14ac:dyDescent="0.25">
      <c r="A34" s="2">
        <v>29</v>
      </c>
      <c r="B34" s="5" t="s">
        <v>41</v>
      </c>
      <c r="C34" s="4">
        <v>229314</v>
      </c>
      <c r="D34" s="4">
        <v>38416</v>
      </c>
      <c r="E34" s="4">
        <v>267730</v>
      </c>
      <c r="F34" s="4">
        <v>3011</v>
      </c>
      <c r="G34" s="4">
        <v>53325</v>
      </c>
      <c r="H34" s="4">
        <v>147465</v>
      </c>
      <c r="I34" s="4">
        <v>4278</v>
      </c>
      <c r="J34" s="4">
        <v>0</v>
      </c>
      <c r="K34" s="4">
        <v>203801</v>
      </c>
      <c r="L34" s="4">
        <v>4278</v>
      </c>
    </row>
    <row r="35" spans="1:12" ht="15.75" x14ac:dyDescent="0.25">
      <c r="A35" s="2">
        <v>30</v>
      </c>
      <c r="B35" s="5" t="s">
        <v>29</v>
      </c>
      <c r="C35" s="4">
        <v>407</v>
      </c>
      <c r="D35" s="4">
        <v>427</v>
      </c>
      <c r="E35" s="4">
        <v>834</v>
      </c>
      <c r="F35" s="4">
        <v>118</v>
      </c>
      <c r="G35" s="4">
        <v>162</v>
      </c>
      <c r="H35" s="4">
        <v>91</v>
      </c>
      <c r="I35" s="4">
        <v>235</v>
      </c>
      <c r="J35" s="4">
        <v>0</v>
      </c>
      <c r="K35" s="4">
        <v>371</v>
      </c>
      <c r="L35" s="4">
        <v>235</v>
      </c>
    </row>
    <row r="36" spans="1:12" ht="15.75" x14ac:dyDescent="0.25">
      <c r="A36" s="10" t="s">
        <v>3</v>
      </c>
      <c r="B36" s="10"/>
      <c r="C36" s="3">
        <f>SUM(C6:C35)</f>
        <v>2177826</v>
      </c>
      <c r="D36" s="3">
        <f t="shared" ref="D36:L36" si="0">SUM(D6:D35)</f>
        <v>2514306</v>
      </c>
      <c r="E36" s="3">
        <f t="shared" si="0"/>
        <v>4692132</v>
      </c>
      <c r="F36" s="3">
        <f t="shared" si="0"/>
        <v>77989</v>
      </c>
      <c r="G36" s="3">
        <f t="shared" si="0"/>
        <v>489867</v>
      </c>
      <c r="H36" s="3">
        <f t="shared" si="0"/>
        <v>966920</v>
      </c>
      <c r="I36" s="3">
        <f t="shared" si="0"/>
        <v>550104</v>
      </c>
      <c r="J36" s="3">
        <f t="shared" si="0"/>
        <v>215577</v>
      </c>
      <c r="K36" s="3">
        <f t="shared" si="0"/>
        <v>1534776</v>
      </c>
      <c r="L36" s="3">
        <f t="shared" si="0"/>
        <v>765681</v>
      </c>
    </row>
  </sheetData>
  <sortState xmlns:xlrd2="http://schemas.microsoft.com/office/spreadsheetml/2017/richdata2" ref="B6:L35">
    <sortCondition ref="B6"/>
  </sortState>
  <mergeCells count="13">
    <mergeCell ref="A1:L1"/>
    <mergeCell ref="A2:L2"/>
    <mergeCell ref="A36:B36"/>
    <mergeCell ref="A3:A5"/>
    <mergeCell ref="B3:B5"/>
    <mergeCell ref="E4:E5"/>
    <mergeCell ref="D4:D5"/>
    <mergeCell ref="C4:C5"/>
    <mergeCell ref="C3:E3"/>
    <mergeCell ref="F3:L3"/>
    <mergeCell ref="F4:H4"/>
    <mergeCell ref="I4:J4"/>
    <mergeCell ref="K4:L4"/>
  </mergeCells>
  <conditionalFormatting sqref="C6:E35">
    <cfRule type="cellIs" dxfId="5" priority="2" operator="lessThan">
      <formula>0</formula>
    </cfRule>
  </conditionalFormatting>
  <conditionalFormatting sqref="C3:L4">
    <cfRule type="cellIs" dxfId="4" priority="10" operator="lessThan">
      <formula>0</formula>
    </cfRule>
  </conditionalFormatting>
  <conditionalFormatting sqref="F5:L35">
    <cfRule type="cellIs" dxfId="3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64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FB26B-23F1-4FB4-9955-53ECEE2A1091}">
  <sheetPr>
    <pageSetUpPr fitToPage="1"/>
  </sheetPr>
  <dimension ref="A1:L43"/>
  <sheetViews>
    <sheetView tabSelected="1" workbookViewId="0">
      <selection sqref="A1:L1"/>
    </sheetView>
  </sheetViews>
  <sheetFormatPr defaultRowHeight="15" x14ac:dyDescent="0.25"/>
  <cols>
    <col min="1" max="1" width="10.5703125" customWidth="1"/>
    <col min="2" max="2" width="23.140625" customWidth="1"/>
    <col min="3" max="3" width="14.140625" customWidth="1"/>
    <col min="4" max="5" width="11.42578125" bestFit="1" customWidth="1"/>
    <col min="6" max="6" width="15.7109375" customWidth="1"/>
    <col min="7" max="7" width="15.85546875" customWidth="1"/>
    <col min="8" max="8" width="18" customWidth="1"/>
    <col min="9" max="9" width="17.140625" customWidth="1"/>
    <col min="10" max="10" width="16.7109375" customWidth="1"/>
    <col min="11" max="11" width="13.28515625" customWidth="1"/>
    <col min="12" max="12" width="15" customWidth="1"/>
  </cols>
  <sheetData>
    <row r="1" spans="1:12" ht="35.25" x14ac:dyDescent="0.5">
      <c r="A1" s="13" t="s">
        <v>52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0.25" x14ac:dyDescent="0.3">
      <c r="A2" s="14" t="s">
        <v>42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47.25" customHeight="1" x14ac:dyDescent="0.25">
      <c r="A3" s="9" t="s">
        <v>43</v>
      </c>
      <c r="B3" s="9" t="s">
        <v>45</v>
      </c>
      <c r="C3" s="9" t="s">
        <v>0</v>
      </c>
      <c r="D3" s="9"/>
      <c r="E3" s="9"/>
      <c r="F3" s="9" t="s">
        <v>46</v>
      </c>
      <c r="G3" s="9"/>
      <c r="H3" s="9"/>
      <c r="I3" s="9"/>
      <c r="J3" s="9"/>
      <c r="K3" s="9"/>
      <c r="L3" s="9"/>
    </row>
    <row r="4" spans="1:12" ht="15.75" x14ac:dyDescent="0.25">
      <c r="A4" s="9"/>
      <c r="B4" s="9"/>
      <c r="C4" s="9" t="s">
        <v>4</v>
      </c>
      <c r="D4" s="9" t="s">
        <v>5</v>
      </c>
      <c r="E4" s="9" t="s">
        <v>6</v>
      </c>
      <c r="F4" s="9" t="s">
        <v>1</v>
      </c>
      <c r="G4" s="9"/>
      <c r="H4" s="9"/>
      <c r="I4" s="9" t="s">
        <v>2</v>
      </c>
      <c r="J4" s="9"/>
      <c r="K4" s="9" t="s">
        <v>3</v>
      </c>
      <c r="L4" s="9"/>
    </row>
    <row r="5" spans="1:12" ht="94.5" x14ac:dyDescent="0.25">
      <c r="A5" s="9"/>
      <c r="B5" s="9"/>
      <c r="C5" s="9"/>
      <c r="D5" s="9"/>
      <c r="E5" s="9"/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</v>
      </c>
      <c r="L5" s="1" t="s">
        <v>2</v>
      </c>
    </row>
    <row r="6" spans="1:12" ht="15.75" x14ac:dyDescent="0.25">
      <c r="A6" s="1"/>
      <c r="B6" s="1" t="s">
        <v>48</v>
      </c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5.75" x14ac:dyDescent="0.25">
      <c r="A7" s="2">
        <v>1</v>
      </c>
      <c r="B7" s="5" t="s">
        <v>30</v>
      </c>
      <c r="C7" s="4">
        <v>86660</v>
      </c>
      <c r="D7" s="4">
        <v>1327760</v>
      </c>
      <c r="E7" s="4">
        <v>1414420</v>
      </c>
      <c r="F7" s="4">
        <v>0</v>
      </c>
      <c r="G7" s="4">
        <v>0</v>
      </c>
      <c r="H7" s="4">
        <v>0</v>
      </c>
      <c r="I7" s="4">
        <v>336255</v>
      </c>
      <c r="J7" s="4">
        <v>82460</v>
      </c>
      <c r="K7" s="4">
        <v>0</v>
      </c>
      <c r="L7" s="4">
        <v>418715</v>
      </c>
    </row>
    <row r="8" spans="1:12" ht="15.75" x14ac:dyDescent="0.25">
      <c r="A8" s="2">
        <v>2</v>
      </c>
      <c r="B8" s="5" t="s">
        <v>31</v>
      </c>
      <c r="C8" s="4">
        <v>153305</v>
      </c>
      <c r="D8" s="4">
        <v>50305</v>
      </c>
      <c r="E8" s="4">
        <v>203610</v>
      </c>
      <c r="F8" s="4">
        <v>764</v>
      </c>
      <c r="G8" s="4">
        <v>9591</v>
      </c>
      <c r="H8" s="4">
        <v>126017</v>
      </c>
      <c r="I8" s="4">
        <v>199</v>
      </c>
      <c r="J8" s="4">
        <v>786</v>
      </c>
      <c r="K8" s="4">
        <v>136372</v>
      </c>
      <c r="L8" s="4">
        <v>985</v>
      </c>
    </row>
    <row r="9" spans="1:12" ht="15.75" x14ac:dyDescent="0.25">
      <c r="A9" s="2">
        <v>3</v>
      </c>
      <c r="B9" s="5" t="s">
        <v>32</v>
      </c>
      <c r="C9" s="4">
        <v>7093</v>
      </c>
      <c r="D9" s="4">
        <v>4647</v>
      </c>
      <c r="E9" s="4">
        <v>11740</v>
      </c>
      <c r="F9" s="4">
        <v>260</v>
      </c>
      <c r="G9" s="4">
        <v>2693</v>
      </c>
      <c r="H9" s="4">
        <v>2737</v>
      </c>
      <c r="I9" s="4">
        <v>134</v>
      </c>
      <c r="J9" s="4">
        <v>74</v>
      </c>
      <c r="K9" s="4">
        <v>5690</v>
      </c>
      <c r="L9" s="4">
        <v>208</v>
      </c>
    </row>
    <row r="10" spans="1:12" ht="15.75" x14ac:dyDescent="0.25">
      <c r="A10" s="2">
        <v>4</v>
      </c>
      <c r="B10" s="5" t="s">
        <v>33</v>
      </c>
      <c r="C10" s="4">
        <v>2341</v>
      </c>
      <c r="D10" s="4">
        <v>2230</v>
      </c>
      <c r="E10" s="4">
        <v>4571</v>
      </c>
      <c r="F10" s="4">
        <v>78</v>
      </c>
      <c r="G10" s="4">
        <v>1035</v>
      </c>
      <c r="H10" s="4">
        <v>0</v>
      </c>
      <c r="I10" s="4">
        <v>81</v>
      </c>
      <c r="J10" s="4">
        <v>130</v>
      </c>
      <c r="K10" s="4">
        <v>1113</v>
      </c>
      <c r="L10" s="4">
        <v>211</v>
      </c>
    </row>
    <row r="11" spans="1:12" ht="15.75" x14ac:dyDescent="0.25">
      <c r="A11" s="2">
        <v>5</v>
      </c>
      <c r="B11" s="5" t="s">
        <v>34</v>
      </c>
      <c r="C11" s="4">
        <v>234978</v>
      </c>
      <c r="D11" s="4">
        <v>123674</v>
      </c>
      <c r="E11" s="4">
        <v>358652</v>
      </c>
      <c r="F11" s="4">
        <v>1775</v>
      </c>
      <c r="G11" s="4">
        <v>39721</v>
      </c>
      <c r="H11" s="4">
        <v>89820</v>
      </c>
      <c r="I11" s="4">
        <v>23661</v>
      </c>
      <c r="J11" s="4">
        <v>9419</v>
      </c>
      <c r="K11" s="4">
        <v>131316</v>
      </c>
      <c r="L11" s="4">
        <v>33080</v>
      </c>
    </row>
    <row r="12" spans="1:12" ht="15.75" x14ac:dyDescent="0.25">
      <c r="A12" s="2">
        <v>6</v>
      </c>
      <c r="B12" s="5" t="s">
        <v>35</v>
      </c>
      <c r="C12" s="4">
        <v>10962</v>
      </c>
      <c r="D12" s="4">
        <v>10189</v>
      </c>
      <c r="E12" s="4">
        <v>21151</v>
      </c>
      <c r="F12" s="4">
        <v>1226</v>
      </c>
      <c r="G12" s="4">
        <v>1589</v>
      </c>
      <c r="H12" s="4">
        <v>7270</v>
      </c>
      <c r="I12" s="4">
        <v>550</v>
      </c>
      <c r="J12" s="4">
        <v>977</v>
      </c>
      <c r="K12" s="4">
        <v>10085</v>
      </c>
      <c r="L12" s="4">
        <v>1527</v>
      </c>
    </row>
    <row r="13" spans="1:12" ht="15.75" x14ac:dyDescent="0.25">
      <c r="A13" s="2">
        <v>7</v>
      </c>
      <c r="B13" s="5" t="s">
        <v>36</v>
      </c>
      <c r="C13" s="4">
        <v>19409</v>
      </c>
      <c r="D13" s="4">
        <v>13208</v>
      </c>
      <c r="E13" s="4">
        <v>32617</v>
      </c>
      <c r="F13" s="4">
        <v>2909</v>
      </c>
      <c r="G13" s="4">
        <v>8873</v>
      </c>
      <c r="H13" s="4">
        <v>4478</v>
      </c>
      <c r="I13" s="4">
        <v>3809</v>
      </c>
      <c r="J13" s="4">
        <v>1917</v>
      </c>
      <c r="K13" s="4">
        <v>16260</v>
      </c>
      <c r="L13" s="4">
        <v>5726</v>
      </c>
    </row>
    <row r="14" spans="1:12" ht="15.75" x14ac:dyDescent="0.25">
      <c r="A14" s="2">
        <v>8</v>
      </c>
      <c r="B14" s="5" t="s">
        <v>37</v>
      </c>
      <c r="C14" s="4">
        <v>0</v>
      </c>
      <c r="D14" s="4">
        <v>3</v>
      </c>
      <c r="E14" s="4">
        <v>3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</row>
    <row r="15" spans="1:12" ht="15.75" x14ac:dyDescent="0.25">
      <c r="A15" s="2">
        <v>9</v>
      </c>
      <c r="B15" s="5" t="s">
        <v>38</v>
      </c>
      <c r="C15" s="4">
        <v>38107</v>
      </c>
      <c r="D15" s="4">
        <v>6608</v>
      </c>
      <c r="E15" s="4">
        <v>44715</v>
      </c>
      <c r="F15" s="4">
        <v>9072</v>
      </c>
      <c r="G15" s="4">
        <v>6038</v>
      </c>
      <c r="H15" s="4">
        <v>19287</v>
      </c>
      <c r="I15" s="4">
        <v>1890</v>
      </c>
      <c r="J15" s="4">
        <v>1709</v>
      </c>
      <c r="K15" s="4">
        <v>34397</v>
      </c>
      <c r="L15" s="4">
        <v>3599</v>
      </c>
    </row>
    <row r="16" spans="1:12" ht="15.75" x14ac:dyDescent="0.25">
      <c r="A16" s="2">
        <v>10</v>
      </c>
      <c r="B16" s="5" t="s">
        <v>39</v>
      </c>
      <c r="C16" s="4">
        <v>707228</v>
      </c>
      <c r="D16" s="4">
        <v>376663</v>
      </c>
      <c r="E16" s="4">
        <v>1083891</v>
      </c>
      <c r="F16" s="4">
        <v>13517</v>
      </c>
      <c r="G16" s="4">
        <v>207570</v>
      </c>
      <c r="H16" s="4">
        <v>309852</v>
      </c>
      <c r="I16" s="4">
        <v>80585</v>
      </c>
      <c r="J16" s="4">
        <v>57346</v>
      </c>
      <c r="K16" s="4">
        <v>530939</v>
      </c>
      <c r="L16" s="4">
        <v>137931</v>
      </c>
    </row>
    <row r="17" spans="1:12" ht="15.75" x14ac:dyDescent="0.25">
      <c r="A17" s="2">
        <v>11</v>
      </c>
      <c r="B17" s="5" t="s">
        <v>40</v>
      </c>
      <c r="C17" s="4">
        <v>39674</v>
      </c>
      <c r="D17" s="4">
        <v>15718</v>
      </c>
      <c r="E17" s="4">
        <v>55392</v>
      </c>
      <c r="F17" s="4">
        <v>101</v>
      </c>
      <c r="G17" s="4">
        <v>17711</v>
      </c>
      <c r="H17" s="4">
        <v>13617</v>
      </c>
      <c r="I17" s="4">
        <v>2129</v>
      </c>
      <c r="J17" s="4">
        <v>854</v>
      </c>
      <c r="K17" s="4">
        <v>31429</v>
      </c>
      <c r="L17" s="4">
        <v>2983</v>
      </c>
    </row>
    <row r="18" spans="1:12" ht="15.75" x14ac:dyDescent="0.25">
      <c r="A18" s="2">
        <v>12</v>
      </c>
      <c r="B18" s="5" t="s">
        <v>41</v>
      </c>
      <c r="C18" s="4">
        <v>229314</v>
      </c>
      <c r="D18" s="4">
        <v>38416</v>
      </c>
      <c r="E18" s="4">
        <v>267730</v>
      </c>
      <c r="F18" s="4">
        <v>3011</v>
      </c>
      <c r="G18" s="4">
        <v>53325</v>
      </c>
      <c r="H18" s="4">
        <v>147465</v>
      </c>
      <c r="I18" s="4">
        <v>4278</v>
      </c>
      <c r="J18" s="4">
        <v>0</v>
      </c>
      <c r="K18" s="4">
        <v>203801</v>
      </c>
      <c r="L18" s="4">
        <v>4278</v>
      </c>
    </row>
    <row r="19" spans="1:12" ht="15.75" x14ac:dyDescent="0.25">
      <c r="A19" s="2"/>
      <c r="B19" s="15" t="s">
        <v>47</v>
      </c>
      <c r="C19" s="4">
        <f>SUM(C7:C18)</f>
        <v>1529071</v>
      </c>
      <c r="D19" s="4">
        <f t="shared" ref="D19:L19" si="0">SUM(D7:D18)</f>
        <v>1969421</v>
      </c>
      <c r="E19" s="4">
        <f t="shared" si="0"/>
        <v>3498492</v>
      </c>
      <c r="F19" s="4">
        <f t="shared" si="0"/>
        <v>32713</v>
      </c>
      <c r="G19" s="4">
        <f t="shared" si="0"/>
        <v>348146</v>
      </c>
      <c r="H19" s="4">
        <f t="shared" si="0"/>
        <v>720543</v>
      </c>
      <c r="I19" s="4">
        <f t="shared" si="0"/>
        <v>453571</v>
      </c>
      <c r="J19" s="4">
        <f t="shared" si="0"/>
        <v>155672</v>
      </c>
      <c r="K19" s="4">
        <f t="shared" si="0"/>
        <v>1101402</v>
      </c>
      <c r="L19" s="4">
        <f t="shared" si="0"/>
        <v>609243</v>
      </c>
    </row>
    <row r="20" spans="1:12" ht="15.75" x14ac:dyDescent="0.25">
      <c r="A20" s="2"/>
      <c r="B20" s="6" t="s">
        <v>49</v>
      </c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15.75" x14ac:dyDescent="0.25">
      <c r="A21" s="2">
        <v>13</v>
      </c>
      <c r="B21" s="5" t="s">
        <v>12</v>
      </c>
      <c r="C21" s="4">
        <v>604126</v>
      </c>
      <c r="D21" s="4">
        <v>463552</v>
      </c>
      <c r="E21" s="4">
        <v>1067678</v>
      </c>
      <c r="F21" s="4">
        <v>37237</v>
      </c>
      <c r="G21" s="4">
        <v>124129</v>
      </c>
      <c r="H21" s="4">
        <v>237637</v>
      </c>
      <c r="I21" s="4">
        <v>82080</v>
      </c>
      <c r="J21" s="4">
        <v>34965</v>
      </c>
      <c r="K21" s="4">
        <v>399003</v>
      </c>
      <c r="L21" s="4">
        <v>117045</v>
      </c>
    </row>
    <row r="22" spans="1:12" ht="15.75" x14ac:dyDescent="0.25">
      <c r="A22" s="2"/>
      <c r="B22" s="15" t="s">
        <v>47</v>
      </c>
      <c r="C22" s="4">
        <v>604126</v>
      </c>
      <c r="D22" s="4">
        <v>463552</v>
      </c>
      <c r="E22" s="4">
        <v>1067678</v>
      </c>
      <c r="F22" s="4">
        <v>37237</v>
      </c>
      <c r="G22" s="4">
        <v>124129</v>
      </c>
      <c r="H22" s="4">
        <v>237637</v>
      </c>
      <c r="I22" s="4">
        <v>82080</v>
      </c>
      <c r="J22" s="4">
        <v>34965</v>
      </c>
      <c r="K22" s="4">
        <v>399003</v>
      </c>
      <c r="L22" s="4">
        <v>117045</v>
      </c>
    </row>
    <row r="23" spans="1:12" ht="15.75" x14ac:dyDescent="0.25">
      <c r="A23" s="2"/>
      <c r="B23" s="6" t="s">
        <v>50</v>
      </c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15.75" x14ac:dyDescent="0.25">
      <c r="A24" s="2">
        <v>14</v>
      </c>
      <c r="B24" s="5" t="s">
        <v>13</v>
      </c>
      <c r="C24" s="4">
        <v>3417</v>
      </c>
      <c r="D24" s="4">
        <v>41509</v>
      </c>
      <c r="E24" s="4">
        <v>44926</v>
      </c>
      <c r="F24" s="4">
        <v>2915</v>
      </c>
      <c r="G24" s="4">
        <v>224</v>
      </c>
      <c r="H24" s="4">
        <v>78</v>
      </c>
      <c r="I24" s="4">
        <v>5847</v>
      </c>
      <c r="J24" s="4">
        <v>14873</v>
      </c>
      <c r="K24" s="4">
        <v>3217</v>
      </c>
      <c r="L24" s="4">
        <v>20720</v>
      </c>
    </row>
    <row r="25" spans="1:12" ht="15.75" x14ac:dyDescent="0.25">
      <c r="A25" s="2">
        <v>15</v>
      </c>
      <c r="B25" s="5" t="s">
        <v>14</v>
      </c>
      <c r="C25" s="4">
        <v>2712</v>
      </c>
      <c r="D25" s="4">
        <v>831</v>
      </c>
      <c r="E25" s="4">
        <v>3543</v>
      </c>
      <c r="F25" s="4">
        <v>253</v>
      </c>
      <c r="G25" s="4">
        <v>449</v>
      </c>
      <c r="H25" s="4">
        <v>1053</v>
      </c>
      <c r="I25" s="4">
        <v>14</v>
      </c>
      <c r="J25" s="4">
        <v>371</v>
      </c>
      <c r="K25" s="4">
        <v>1755</v>
      </c>
      <c r="L25" s="4">
        <v>385</v>
      </c>
    </row>
    <row r="26" spans="1:12" ht="15.75" x14ac:dyDescent="0.25">
      <c r="A26" s="2">
        <v>16</v>
      </c>
      <c r="B26" s="5" t="s">
        <v>15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</row>
    <row r="27" spans="1:12" ht="15.75" x14ac:dyDescent="0.25">
      <c r="A27" s="2">
        <v>17</v>
      </c>
      <c r="B27" s="5" t="s">
        <v>16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</row>
    <row r="28" spans="1:12" ht="15.75" x14ac:dyDescent="0.25">
      <c r="A28" s="2">
        <v>18</v>
      </c>
      <c r="B28" s="5" t="s">
        <v>17</v>
      </c>
      <c r="C28" s="4">
        <v>3838</v>
      </c>
      <c r="D28" s="4">
        <v>1058</v>
      </c>
      <c r="E28" s="4">
        <v>4896</v>
      </c>
      <c r="F28" s="4">
        <v>82</v>
      </c>
      <c r="G28" s="4">
        <v>864</v>
      </c>
      <c r="H28" s="4">
        <v>1786</v>
      </c>
      <c r="I28" s="4">
        <v>257</v>
      </c>
      <c r="J28" s="4">
        <v>461</v>
      </c>
      <c r="K28" s="4">
        <v>2732</v>
      </c>
      <c r="L28" s="4">
        <v>718</v>
      </c>
    </row>
    <row r="29" spans="1:12" ht="15.75" x14ac:dyDescent="0.25">
      <c r="A29" s="2">
        <v>19</v>
      </c>
      <c r="B29" s="5" t="s">
        <v>18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</row>
    <row r="30" spans="1:12" ht="15.75" x14ac:dyDescent="0.25">
      <c r="A30" s="2">
        <v>20</v>
      </c>
      <c r="B30" s="5" t="s">
        <v>19</v>
      </c>
      <c r="C30" s="4">
        <v>4534</v>
      </c>
      <c r="D30" s="4">
        <v>1604</v>
      </c>
      <c r="E30" s="4">
        <v>6138</v>
      </c>
      <c r="F30" s="4">
        <v>374</v>
      </c>
      <c r="G30" s="4">
        <v>328</v>
      </c>
      <c r="H30" s="4">
        <v>466</v>
      </c>
      <c r="I30" s="4">
        <v>63</v>
      </c>
      <c r="J30" s="4">
        <v>260</v>
      </c>
      <c r="K30" s="4">
        <v>1168</v>
      </c>
      <c r="L30" s="4">
        <v>323</v>
      </c>
    </row>
    <row r="31" spans="1:12" ht="15.75" x14ac:dyDescent="0.25">
      <c r="A31" s="2">
        <v>21</v>
      </c>
      <c r="B31" s="5" t="s">
        <v>20</v>
      </c>
      <c r="C31" s="4">
        <v>527</v>
      </c>
      <c r="D31" s="4">
        <v>13695</v>
      </c>
      <c r="E31" s="4">
        <v>14222</v>
      </c>
      <c r="F31" s="4">
        <v>281</v>
      </c>
      <c r="G31" s="4">
        <v>44</v>
      </c>
      <c r="H31" s="4">
        <v>106</v>
      </c>
      <c r="I31" s="4">
        <v>4833</v>
      </c>
      <c r="J31" s="4">
        <v>1470</v>
      </c>
      <c r="K31" s="4">
        <v>431</v>
      </c>
      <c r="L31" s="4">
        <v>6303</v>
      </c>
    </row>
    <row r="32" spans="1:12" ht="15.75" x14ac:dyDescent="0.25">
      <c r="A32" s="2">
        <v>22</v>
      </c>
      <c r="B32" s="5" t="s">
        <v>21</v>
      </c>
      <c r="C32" s="4">
        <v>208</v>
      </c>
      <c r="D32" s="4">
        <v>10556</v>
      </c>
      <c r="E32" s="4">
        <v>10764</v>
      </c>
      <c r="F32" s="4">
        <v>177</v>
      </c>
      <c r="G32" s="4">
        <v>0</v>
      </c>
      <c r="H32" s="4">
        <v>0</v>
      </c>
      <c r="I32" s="4">
        <v>1467</v>
      </c>
      <c r="J32" s="4">
        <v>4819</v>
      </c>
      <c r="K32" s="4">
        <v>177</v>
      </c>
      <c r="L32" s="4">
        <v>6286</v>
      </c>
    </row>
    <row r="33" spans="1:12" ht="15.75" x14ac:dyDescent="0.25">
      <c r="A33" s="2">
        <v>23</v>
      </c>
      <c r="B33" s="5" t="s">
        <v>22</v>
      </c>
      <c r="C33" s="4">
        <v>5503</v>
      </c>
      <c r="D33" s="4">
        <v>2491</v>
      </c>
      <c r="E33" s="4">
        <v>7994</v>
      </c>
      <c r="F33" s="4">
        <v>1308</v>
      </c>
      <c r="G33" s="4">
        <v>1941</v>
      </c>
      <c r="H33" s="4">
        <v>764</v>
      </c>
      <c r="I33" s="4">
        <v>183</v>
      </c>
      <c r="J33" s="4">
        <v>260</v>
      </c>
      <c r="K33" s="4">
        <v>4013</v>
      </c>
      <c r="L33" s="4">
        <v>443</v>
      </c>
    </row>
    <row r="34" spans="1:12" ht="15.75" x14ac:dyDescent="0.25">
      <c r="A34" s="2">
        <v>24</v>
      </c>
      <c r="B34" s="5" t="s">
        <v>23</v>
      </c>
      <c r="C34" s="4">
        <v>763</v>
      </c>
      <c r="D34" s="4">
        <v>745</v>
      </c>
      <c r="E34" s="4">
        <v>1508</v>
      </c>
      <c r="F34" s="4">
        <v>162</v>
      </c>
      <c r="G34" s="4">
        <v>150</v>
      </c>
      <c r="H34" s="4">
        <v>0</v>
      </c>
      <c r="I34" s="4">
        <v>52</v>
      </c>
      <c r="J34" s="4">
        <v>15</v>
      </c>
      <c r="K34" s="4">
        <v>312</v>
      </c>
      <c r="L34" s="4">
        <v>67</v>
      </c>
    </row>
    <row r="35" spans="1:12" ht="15.75" x14ac:dyDescent="0.25">
      <c r="A35" s="2">
        <v>25</v>
      </c>
      <c r="B35" s="5" t="s">
        <v>24</v>
      </c>
      <c r="C35" s="4">
        <v>9346</v>
      </c>
      <c r="D35" s="4">
        <v>5183</v>
      </c>
      <c r="E35" s="4">
        <v>14529</v>
      </c>
      <c r="F35" s="4">
        <v>829</v>
      </c>
      <c r="G35" s="4">
        <v>3484</v>
      </c>
      <c r="H35" s="4">
        <v>3759</v>
      </c>
      <c r="I35" s="4">
        <v>1338</v>
      </c>
      <c r="J35" s="4">
        <v>60</v>
      </c>
      <c r="K35" s="4">
        <v>8072</v>
      </c>
      <c r="L35" s="4">
        <v>1398</v>
      </c>
    </row>
    <row r="36" spans="1:12" ht="15.75" x14ac:dyDescent="0.25">
      <c r="A36" s="2">
        <v>26</v>
      </c>
      <c r="B36" s="5" t="s">
        <v>25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</row>
    <row r="37" spans="1:12" ht="15.75" x14ac:dyDescent="0.25">
      <c r="A37" s="2">
        <v>27</v>
      </c>
      <c r="B37" s="5" t="s">
        <v>26</v>
      </c>
      <c r="C37" s="4">
        <v>2332</v>
      </c>
      <c r="D37" s="4">
        <v>374</v>
      </c>
      <c r="E37" s="4">
        <v>2706</v>
      </c>
      <c r="F37" s="4">
        <v>1217</v>
      </c>
      <c r="G37" s="4">
        <v>142</v>
      </c>
      <c r="H37" s="4">
        <v>422</v>
      </c>
      <c r="I37" s="4">
        <v>121</v>
      </c>
      <c r="J37" s="4">
        <v>104</v>
      </c>
      <c r="K37" s="4">
        <v>1781</v>
      </c>
      <c r="L37" s="4">
        <v>225</v>
      </c>
    </row>
    <row r="38" spans="1:12" ht="15.75" x14ac:dyDescent="0.25">
      <c r="A38" s="2">
        <v>28</v>
      </c>
      <c r="B38" s="5" t="s">
        <v>27</v>
      </c>
      <c r="C38" s="4">
        <v>11042</v>
      </c>
      <c r="D38" s="4">
        <v>2860</v>
      </c>
      <c r="E38" s="4">
        <v>13902</v>
      </c>
      <c r="F38" s="4">
        <v>323</v>
      </c>
      <c r="G38" s="4">
        <v>9804</v>
      </c>
      <c r="H38" s="4">
        <v>215</v>
      </c>
      <c r="I38" s="4">
        <v>43</v>
      </c>
      <c r="J38" s="4">
        <v>2247</v>
      </c>
      <c r="K38" s="4">
        <v>10342</v>
      </c>
      <c r="L38" s="4">
        <v>2290</v>
      </c>
    </row>
    <row r="39" spans="1:12" ht="15.75" x14ac:dyDescent="0.25">
      <c r="A39" s="2">
        <v>29</v>
      </c>
      <c r="B39" s="5" t="s">
        <v>28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</row>
    <row r="40" spans="1:12" ht="15.75" x14ac:dyDescent="0.25">
      <c r="A40" s="2">
        <v>30</v>
      </c>
      <c r="B40" s="5" t="s">
        <v>29</v>
      </c>
      <c r="C40" s="4">
        <v>407</v>
      </c>
      <c r="D40" s="4">
        <v>427</v>
      </c>
      <c r="E40" s="4">
        <v>834</v>
      </c>
      <c r="F40" s="4">
        <v>118</v>
      </c>
      <c r="G40" s="4">
        <v>162</v>
      </c>
      <c r="H40" s="4">
        <v>91</v>
      </c>
      <c r="I40" s="4">
        <v>235</v>
      </c>
      <c r="J40" s="4">
        <v>0</v>
      </c>
      <c r="K40" s="4">
        <v>371</v>
      </c>
      <c r="L40" s="4">
        <v>235</v>
      </c>
    </row>
    <row r="41" spans="1:12" ht="15.75" x14ac:dyDescent="0.25">
      <c r="A41" s="2"/>
      <c r="B41" s="15" t="s">
        <v>47</v>
      </c>
      <c r="C41" s="4">
        <f>SUM(C24:C40)</f>
        <v>44629</v>
      </c>
      <c r="D41" s="4">
        <f t="shared" ref="D41:L41" si="1">SUM(D24:D40)</f>
        <v>81333</v>
      </c>
      <c r="E41" s="4">
        <f t="shared" si="1"/>
        <v>125962</v>
      </c>
      <c r="F41" s="4">
        <f t="shared" si="1"/>
        <v>8039</v>
      </c>
      <c r="G41" s="4">
        <f t="shared" si="1"/>
        <v>17592</v>
      </c>
      <c r="H41" s="4">
        <f t="shared" si="1"/>
        <v>8740</v>
      </c>
      <c r="I41" s="4">
        <f t="shared" si="1"/>
        <v>14453</v>
      </c>
      <c r="J41" s="4">
        <f t="shared" si="1"/>
        <v>24940</v>
      </c>
      <c r="K41" s="4">
        <f t="shared" si="1"/>
        <v>34371</v>
      </c>
      <c r="L41" s="4">
        <f t="shared" si="1"/>
        <v>39393</v>
      </c>
    </row>
    <row r="42" spans="1:12" ht="15.75" x14ac:dyDescent="0.25">
      <c r="A42" s="10" t="s">
        <v>53</v>
      </c>
      <c r="B42" s="10"/>
      <c r="C42" s="7">
        <f>SUM(C19+C22+C41)</f>
        <v>2177826</v>
      </c>
      <c r="D42" s="7">
        <f t="shared" ref="D42:L42" si="2">SUM(D19+D22+D41)</f>
        <v>2514306</v>
      </c>
      <c r="E42" s="7">
        <f t="shared" si="2"/>
        <v>4692132</v>
      </c>
      <c r="F42" s="7">
        <f t="shared" si="2"/>
        <v>77989</v>
      </c>
      <c r="G42" s="7">
        <f t="shared" si="2"/>
        <v>489867</v>
      </c>
      <c r="H42" s="7">
        <f t="shared" si="2"/>
        <v>966920</v>
      </c>
      <c r="I42" s="7">
        <f t="shared" si="2"/>
        <v>550104</v>
      </c>
      <c r="J42" s="7">
        <f t="shared" si="2"/>
        <v>215577</v>
      </c>
      <c r="K42" s="7">
        <f t="shared" si="2"/>
        <v>1534776</v>
      </c>
      <c r="L42" s="7">
        <f t="shared" si="2"/>
        <v>765681</v>
      </c>
    </row>
    <row r="43" spans="1:12" ht="15.75" x14ac:dyDescent="0.25">
      <c r="B43" s="8" t="s">
        <v>51</v>
      </c>
    </row>
  </sheetData>
  <mergeCells count="13">
    <mergeCell ref="I4:J4"/>
    <mergeCell ref="K4:L4"/>
    <mergeCell ref="A42:B42"/>
    <mergeCell ref="A1:L1"/>
    <mergeCell ref="A2:L2"/>
    <mergeCell ref="A3:A5"/>
    <mergeCell ref="B3:B5"/>
    <mergeCell ref="C3:E3"/>
    <mergeCell ref="F3:L3"/>
    <mergeCell ref="C4:C5"/>
    <mergeCell ref="D4:D5"/>
    <mergeCell ref="E4:E5"/>
    <mergeCell ref="F4:H4"/>
  </mergeCells>
  <conditionalFormatting sqref="C3:L4">
    <cfRule type="cellIs" dxfId="2" priority="3" operator="lessThan">
      <formula>0</formula>
    </cfRule>
  </conditionalFormatting>
  <conditionalFormatting sqref="C19:L41">
    <cfRule type="cellIs" dxfId="1" priority="1" operator="lessThan">
      <formula>0</formula>
    </cfRule>
  </conditionalFormatting>
  <conditionalFormatting sqref="F5:L18 C7:E18">
    <cfRule type="cellIs" dxfId="0" priority="2" operator="lessThan">
      <formula>0</formula>
    </cfRule>
  </conditionalFormatting>
  <pageMargins left="1.1023622047244095" right="0.70866141732283472" top="0.74803149606299213" bottom="0.4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Danish Mohammed Anwar Momin</dc:creator>
  <cp:lastModifiedBy>VIJAY SHANTILAL PATEL</cp:lastModifiedBy>
  <cp:lastPrinted>2026-08-07T09:39:34Z</cp:lastPrinted>
  <dcterms:created xsi:type="dcterms:W3CDTF">2015-06-05T18:17:20Z</dcterms:created>
  <dcterms:modified xsi:type="dcterms:W3CDTF">2026-08-07T09:39:46Z</dcterms:modified>
</cp:coreProperties>
</file>